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<sst xmlns="http://schemas.openxmlformats.org/spreadsheetml/2006/main" count="88" uniqueCount="65">
  <si>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</si>
  <si>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</si>
  <si>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北京市节水用水管理事务中心</t>
  </si>
  <si>
    <t>项目名称</t>
  </si>
  <si>
    <t>专业咨询类项目</t>
  </si>
  <si>
    <t>主管部门</t>
  </si>
  <si>
    <t>北京市水务局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</si>
  <si>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</si>
  <si>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</si>
  <si>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</si>
  <si>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</si>
  <si>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</si>
  <si>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</si>
  <si>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</si>
  <si>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</si>
  <si>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</si>
  <si>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</si>
  <si>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</si>
  <si>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</si>
  <si>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</si>
  <si>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</si>
  <si>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</si>
  <si>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</si>
  <si>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提供合同审查、法律咨询服务、法制培训等日常法律事务。</t>
  </si>
  <si>
    <t>合同审查38次、法制培训2次完成年度指标，法律咨询时长40小时，符合合同要求。保证中心依法行政工作正常开展。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</si>
  <si>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</si>
  <si>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</si>
  <si>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</si>
  <si>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</si>
  <si>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</si>
  <si>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</si>
  <si>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</si>
  <si>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</si>
  <si>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</si>
  <si>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指标1：法律咨询时长</t>
  </si>
  <si>
    <t>≥40小时</t>
  </si>
  <si>
    <t>40小时</t>
  </si>
  <si>
    <t>指标2：法制培训</t>
  </si>
  <si>
    <t>≥2次</t>
  </si>
  <si>
    <t>2次</t>
  </si>
  <si>
    <t>指标3：合同审查数</t>
  </si>
  <si>
    <t>≥30次</t>
  </si>
  <si>
    <t>38次</t>
  </si>
  <si>
    <t>质量
指标</t>
  </si>
  <si>
    <t>指标1：合同审核质量符合法律法规要求</t>
  </si>
  <si>
    <t>良</t>
  </si>
  <si>
    <t>优</t>
  </si>
  <si>
    <t>指标2：</t>
  </si>
  <si>
    <t>时效
指标</t>
  </si>
  <si>
    <t>指标1：按时完成合同审核和法律咨询</t>
  </si>
  <si>
    <t>≤48小时</t>
  </si>
  <si>
    <t>36小时</t>
  </si>
  <si>
    <t>成本指标</t>
  </si>
  <si>
    <t>经济成本指标</t>
  </si>
  <si>
    <t>指标1：</t>
  </si>
  <si>
    <t>效益
指标</t>
  </si>
  <si>
    <t>经济效益指标</t>
  </si>
  <si>
    <t>社会效益指标</t>
  </si>
  <si>
    <t>指标1：加强节水依法行政建设工作</t>
  </si>
  <si>
    <t>偏差原因分析：节水依法行政水平有待提升。
改进措施：加强节水法规政策学习和落实。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</si>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</sst>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A23" workbookViewId="0">
      <selection activeCell="G24" sqref="G24"/>
    </sheetView>
  </sheetViews>
  <sheetFormatPr defaultColWidth="9" defaultRowHeight="14"/>
  <cols>
    <col min="1" max="1" width="5.12727272727273" customWidth="1"/>
    <col min="2" max="2" width="6" customWidth="1"/>
    <col min="3" max="3" width="7.75454545454545" customWidth="1"/>
    <col min="4" max="4" width="7.87272727272727" customWidth="1"/>
    <col min="5" max="5" width="11.2545454545455" customWidth="1"/>
    <col min="6" max="6" width="10" customWidth="1"/>
    <col min="7" max="8" width="7.5" customWidth="1"/>
    <col min="9" max="9" width="3.75454545454545" customWidth="1"/>
    <col min="10" max="10" width="4.5" customWidth="1"/>
    <col min="11" max="11" width="3.87272727272727" customWidth="1"/>
    <col min="12" max="12" width="2.62727272727273" customWidth="1"/>
    <col min="13" max="13" width="4.87272727272727" customWidth="1"/>
    <col min="14" max="14" width="9.87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J2" s="18"/>
      <c r="K2" s="18"/>
      <c r="L2" s="18"/>
      <c r="M2" s="18"/>
      <c r="N2" s="18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19" t="s">
        <v>2</v>
      </c>
      <c r="K4" s="19"/>
      <c r="L4" s="19"/>
      <c r="M4" s="19"/>
      <c r="N4" s="19"/>
    </row>
    <row r="5" ht="1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 t="shared" ref="E6:I6" si="0">SUM(E7:E9)</f>
        <v>9.6</v>
      </c>
      <c r="F6" s="6">
        <f>SUM(F7:G9)</f>
        <v>9.6</v>
      </c>
      <c r="G6" s="6">
        <f t="shared" si="0"/>
        <v>0</v>
      </c>
      <c r="H6" s="6">
        <f>SUM(H7:I9)</f>
        <v>7.88</v>
      </c>
      <c r="I6" s="6">
        <f t="shared" si="0"/>
        <v>0</v>
      </c>
      <c r="J6" s="4">
        <v>10</v>
      </c>
      <c r="K6" s="4"/>
      <c r="L6" s="20">
        <f t="shared" ref="L6:L9" si="1">ROUND(H6/F6,4)</f>
        <v>0.8208</v>
      </c>
      <c r="M6" s="20"/>
      <c r="N6" s="4">
        <f>ROUND(J6*L6,2)</f>
        <v>8.21</v>
      </c>
    </row>
    <row r="7" ht="26.1" customHeight="1" spans="1:14">
      <c r="A7" s="4"/>
      <c r="B7" s="4"/>
      <c r="C7" s="4" t="s">
        <v>16</v>
      </c>
      <c r="D7" s="4"/>
      <c r="E7" s="7">
        <v>0</v>
      </c>
      <c r="F7" s="7">
        <v>0</v>
      </c>
      <c r="G7" s="7"/>
      <c r="H7" s="7">
        <v>0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32.1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26.1" customHeight="1" spans="1:14">
      <c r="A9" s="4"/>
      <c r="B9" s="4"/>
      <c r="C9" s="4" t="s">
        <v>19</v>
      </c>
      <c r="D9" s="4"/>
      <c r="E9" s="6">
        <v>9.6</v>
      </c>
      <c r="F9" s="6">
        <v>9.6</v>
      </c>
      <c r="G9" s="6"/>
      <c r="H9" s="6">
        <v>7.88</v>
      </c>
      <c r="I9" s="6"/>
      <c r="J9" s="4" t="s">
        <v>17</v>
      </c>
      <c r="K9" s="4"/>
      <c r="L9" s="20">
        <f t="shared" si="1"/>
        <v>0.8208</v>
      </c>
      <c r="M9" s="20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58" customHeight="1" spans="1:14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30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4" t="s">
        <v>35</v>
      </c>
      <c r="H13" s="4" t="s">
        <v>36</v>
      </c>
      <c r="I13" s="4">
        <v>15</v>
      </c>
      <c r="J13" s="4"/>
      <c r="K13" s="4">
        <v>15</v>
      </c>
      <c r="L13" s="4"/>
      <c r="M13" s="4"/>
      <c r="N13" s="4"/>
    </row>
    <row r="14" ht="15" customHeight="1" spans="1:14">
      <c r="A14" s="9"/>
      <c r="B14" s="12"/>
      <c r="C14" s="4"/>
      <c r="D14" s="11" t="s">
        <v>37</v>
      </c>
      <c r="E14" s="11"/>
      <c r="F14" s="11"/>
      <c r="G14" s="4" t="s">
        <v>38</v>
      </c>
      <c r="H14" s="4" t="s">
        <v>39</v>
      </c>
      <c r="I14" s="4">
        <v>10</v>
      </c>
      <c r="J14" s="4"/>
      <c r="K14" s="4">
        <v>10</v>
      </c>
      <c r="L14" s="4"/>
      <c r="M14" s="4"/>
      <c r="N14" s="4"/>
    </row>
    <row r="15" ht="15" customHeight="1" spans="1:14">
      <c r="A15" s="9"/>
      <c r="B15" s="12"/>
      <c r="C15" s="4"/>
      <c r="D15" s="11" t="s">
        <v>40</v>
      </c>
      <c r="E15" s="11"/>
      <c r="F15" s="11"/>
      <c r="G15" s="4" t="s">
        <v>41</v>
      </c>
      <c r="H15" s="4" t="s">
        <v>42</v>
      </c>
      <c r="I15" s="4">
        <v>15</v>
      </c>
      <c r="J15" s="4"/>
      <c r="K15" s="4">
        <v>15</v>
      </c>
      <c r="L15" s="4"/>
      <c r="M15" s="4"/>
      <c r="N15" s="4"/>
    </row>
    <row r="16" ht="30" customHeight="1" spans="1:14">
      <c r="A16" s="9"/>
      <c r="B16" s="12"/>
      <c r="C16" s="4" t="s">
        <v>43</v>
      </c>
      <c r="D16" s="13" t="s">
        <v>44</v>
      </c>
      <c r="E16" s="13"/>
      <c r="F16" s="13"/>
      <c r="G16" s="14" t="s">
        <v>45</v>
      </c>
      <c r="H16" s="14" t="s">
        <v>46</v>
      </c>
      <c r="I16" s="14">
        <v>10</v>
      </c>
      <c r="J16" s="14"/>
      <c r="K16" s="14">
        <v>10</v>
      </c>
      <c r="L16" s="14"/>
      <c r="M16" s="4"/>
      <c r="N16" s="4"/>
    </row>
    <row r="17" ht="15" customHeight="1" spans="1:14">
      <c r="A17" s="9"/>
      <c r="B17" s="12"/>
      <c r="C17" s="4"/>
      <c r="D17" s="13" t="s">
        <v>47</v>
      </c>
      <c r="E17" s="13"/>
      <c r="F17" s="13"/>
      <c r="G17" s="14"/>
      <c r="H17" s="14"/>
      <c r="I17" s="14"/>
      <c r="J17" s="14"/>
      <c r="K17" s="14"/>
      <c r="L17" s="14"/>
      <c r="M17" s="4"/>
      <c r="N17" s="4"/>
    </row>
    <row r="18" ht="28.5" customHeight="1" spans="1:14">
      <c r="A18" s="9"/>
      <c r="B18" s="12"/>
      <c r="C18" s="4" t="s">
        <v>48</v>
      </c>
      <c r="D18" s="13" t="s">
        <v>49</v>
      </c>
      <c r="E18" s="13"/>
      <c r="F18" s="13"/>
      <c r="G18" s="14" t="s">
        <v>50</v>
      </c>
      <c r="H18" s="14" t="s">
        <v>51</v>
      </c>
      <c r="I18" s="14">
        <v>10</v>
      </c>
      <c r="J18" s="14"/>
      <c r="K18" s="14">
        <v>10</v>
      </c>
      <c r="L18" s="14"/>
      <c r="M18" s="4"/>
      <c r="N18" s="4"/>
    </row>
    <row r="19" ht="15" customHeight="1" spans="1:14">
      <c r="A19" s="9"/>
      <c r="B19" s="12"/>
      <c r="C19" s="4"/>
      <c r="D19" s="13" t="s">
        <v>47</v>
      </c>
      <c r="E19" s="13"/>
      <c r="F19" s="13"/>
      <c r="G19" s="14"/>
      <c r="H19" s="14"/>
      <c r="I19" s="14"/>
      <c r="J19" s="14"/>
      <c r="K19" s="14"/>
      <c r="L19" s="14"/>
      <c r="M19" s="4"/>
      <c r="N19" s="4"/>
    </row>
    <row r="20" ht="17" customHeight="1" spans="1:14">
      <c r="A20" s="9"/>
      <c r="B20" s="10" t="s">
        <v>52</v>
      </c>
      <c r="C20" s="4" t="s">
        <v>53</v>
      </c>
      <c r="D20" s="15" t="s">
        <v>54</v>
      </c>
      <c r="E20" s="15"/>
      <c r="F20" s="15"/>
      <c r="G20" s="16"/>
      <c r="H20" s="16"/>
      <c r="I20" s="16"/>
      <c r="J20" s="16"/>
      <c r="K20" s="16"/>
      <c r="L20" s="16"/>
      <c r="M20" s="16"/>
      <c r="N20" s="16"/>
    </row>
    <row r="21" ht="15" customHeight="1" spans="1:14">
      <c r="A21" s="9"/>
      <c r="B21" s="12"/>
      <c r="C21" s="4"/>
      <c r="D21" s="13" t="s">
        <v>47</v>
      </c>
      <c r="E21" s="13"/>
      <c r="F21" s="13"/>
      <c r="G21" s="14"/>
      <c r="H21" s="14"/>
      <c r="I21" s="14"/>
      <c r="J21" s="14"/>
      <c r="K21" s="14"/>
      <c r="L21" s="14"/>
      <c r="M21" s="4"/>
      <c r="N21" s="4"/>
    </row>
    <row r="22" ht="15" customHeight="1" spans="1:14">
      <c r="A22" s="9"/>
      <c r="B22" s="4" t="s">
        <v>55</v>
      </c>
      <c r="C22" s="4" t="s">
        <v>56</v>
      </c>
      <c r="D22" s="13" t="s">
        <v>54</v>
      </c>
      <c r="E22" s="13"/>
      <c r="F22" s="13"/>
      <c r="G22" s="14"/>
      <c r="H22" s="14"/>
      <c r="I22" s="14"/>
      <c r="J22" s="14"/>
      <c r="K22" s="14"/>
      <c r="L22" s="14"/>
      <c r="M22" s="4"/>
      <c r="N22" s="4"/>
    </row>
    <row r="23" ht="15" customHeight="1" spans="1:14">
      <c r="A23" s="9"/>
      <c r="B23" s="4"/>
      <c r="C23" s="4"/>
      <c r="D23" s="13" t="s">
        <v>47</v>
      </c>
      <c r="E23" s="13"/>
      <c r="F23" s="13"/>
      <c r="G23" s="14"/>
      <c r="H23" s="14"/>
      <c r="I23" s="14"/>
      <c r="J23" s="14"/>
      <c r="K23" s="14"/>
      <c r="L23" s="14"/>
      <c r="M23" s="4"/>
      <c r="N23" s="4"/>
    </row>
    <row r="24" ht="119" customHeight="1" spans="1:14">
      <c r="A24" s="9"/>
      <c r="B24" s="4"/>
      <c r="C24" s="4" t="s">
        <v>57</v>
      </c>
      <c r="D24" s="13" t="s">
        <v>58</v>
      </c>
      <c r="E24" s="13"/>
      <c r="F24" s="13"/>
      <c r="G24" s="14" t="s">
        <v>45</v>
      </c>
      <c r="H24" s="14" t="s">
        <v>45</v>
      </c>
      <c r="I24" s="14">
        <v>30</v>
      </c>
      <c r="J24" s="14"/>
      <c r="K24" s="14">
        <v>24</v>
      </c>
      <c r="L24" s="14"/>
      <c r="M24" s="5" t="s">
        <v>59</v>
      </c>
      <c r="N24" s="5"/>
    </row>
    <row r="25" ht="15" customHeight="1" spans="1:14">
      <c r="A25" s="9"/>
      <c r="B25" s="4"/>
      <c r="C25" s="4"/>
      <c r="D25" s="11" t="s">
        <v>47</v>
      </c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5" customHeight="1" spans="1:14">
      <c r="A26" s="9"/>
      <c r="B26" s="4"/>
      <c r="C26" s="4" t="s">
        <v>60</v>
      </c>
      <c r="D26" s="11" t="s">
        <v>54</v>
      </c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5" customHeight="1" spans="1:14">
      <c r="A27" s="9"/>
      <c r="B27" s="4"/>
      <c r="C27" s="4"/>
      <c r="D27" s="11" t="s">
        <v>47</v>
      </c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20.1" customHeight="1" spans="1:14">
      <c r="A28" s="9"/>
      <c r="B28" s="4"/>
      <c r="C28" s="4" t="s">
        <v>61</v>
      </c>
      <c r="D28" s="11" t="s">
        <v>54</v>
      </c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20.1" customHeight="1" spans="1:14">
      <c r="A29" s="9"/>
      <c r="B29" s="4"/>
      <c r="C29" s="4"/>
      <c r="D29" s="11" t="s">
        <v>47</v>
      </c>
      <c r="E29" s="11"/>
      <c r="F29" s="11"/>
      <c r="G29" s="4"/>
      <c r="H29" s="4"/>
      <c r="I29" s="4"/>
      <c r="J29" s="4"/>
      <c r="K29" s="4"/>
      <c r="L29" s="4"/>
      <c r="M29" s="4"/>
      <c r="N29" s="4"/>
    </row>
    <row r="30" ht="20.1" customHeight="1" spans="1:14">
      <c r="A30" s="9"/>
      <c r="B30" s="4" t="s">
        <v>62</v>
      </c>
      <c r="C30" s="4" t="s">
        <v>63</v>
      </c>
      <c r="D30" s="11" t="s">
        <v>54</v>
      </c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20.1" customHeight="1" spans="1:14">
      <c r="A31" s="9"/>
      <c r="B31" s="4"/>
      <c r="C31" s="4"/>
      <c r="D31" s="11" t="s">
        <v>47</v>
      </c>
      <c r="E31" s="11"/>
      <c r="F31" s="11"/>
      <c r="G31" s="4"/>
      <c r="H31" s="4"/>
      <c r="I31" s="4"/>
      <c r="J31" s="4"/>
      <c r="K31" s="4"/>
      <c r="L31" s="4"/>
      <c r="M31" s="4"/>
      <c r="N31" s="4"/>
    </row>
    <row r="32" spans="1:14">
      <c r="A32" s="17" t="s">
        <v>64</v>
      </c>
      <c r="B32" s="17"/>
      <c r="C32" s="17"/>
      <c r="D32" s="17"/>
      <c r="E32" s="17"/>
      <c r="F32" s="17"/>
      <c r="G32" s="17"/>
      <c r="H32" s="17"/>
      <c r="I32" s="17">
        <v>100</v>
      </c>
      <c r="J32" s="17"/>
      <c r="K32" s="17">
        <f>SUM(K13:L31,N6)</f>
        <v>92.21</v>
      </c>
      <c r="L32" s="17"/>
      <c r="M32" s="21"/>
      <c r="N32" s="21"/>
    </row>
  </sheetData>
  <mergeCells count="13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3:B19"/>
    <mergeCell ref="B20:B21"/>
    <mergeCell ref="B22:B29"/>
    <mergeCell ref="B30:B31"/>
    <mergeCell ref="C13:C15"/>
    <mergeCell ref="C16:C17"/>
    <mergeCell ref="C18:C19"/>
    <mergeCell ref="C20:C21"/>
    <mergeCell ref="C22:C23"/>
    <mergeCell ref="C24:C25"/>
    <mergeCell ref="C26:C27"/>
    <mergeCell ref="C28:C29"/>
    <mergeCell ref="C30:C31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2022-03-18T01:44:00Z</dcterms:created>
  <cp:lastPrinted>2025-03-11T15:08:00Z</cp:lastPrinted>
  <dcterms:modified xsi:type="dcterms:W3CDTF">2025-08-25T09:03:27Z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